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0" yWindow="0" windowWidth="20730" windowHeight="9300"/>
  </bookViews>
  <sheets>
    <sheet name="BID FORM" sheetId="1" r:id="rId1"/>
  </sheets>
  <definedNames>
    <definedName name="opcije">'BID FORM'!$A$85:$A$86</definedName>
    <definedName name="_xlnm.Print_Area" localSheetId="0">'BID FORM'!$A$1:$H$82</definedName>
    <definedName name="yes">'BID FORM'!$A$85:$A$86</definedName>
  </definedNames>
  <calcPr calcId="162913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8" i="1"/>
  <c r="H49" i="1"/>
  <c r="H50" i="1"/>
  <c r="H8" i="1"/>
  <c r="G51" i="1" l="1"/>
  <c r="G52" i="1" l="1"/>
</calcChain>
</file>

<file path=xl/sharedStrings.xml><?xml version="1.0" encoding="utf-8"?>
<sst xmlns="http://schemas.openxmlformats.org/spreadsheetml/2006/main" count="146" uniqueCount="88">
  <si>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</si>
  <si>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</si>
  <si>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</si>
  <si>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</si>
  <si>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</si>
  <si>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</si>
  <si>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</si>
  <si>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</si>
  <si>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</si>
  <si>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</si>
  <si>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</si>
  <si>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</si>
  <si>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</si>
  <si>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</si>
  <si>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</si>
  <si>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</si>
  <si>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</si>
  <si>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</si>
  <si>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</si>
  <si>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</si>
  <si>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</si>
  <si>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</si>
  <si>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</si>
  <si>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</si>
  <si>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</si>
  <si>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</si>
  <si>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</si>
  <si>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Произвођач: 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</si>
  <si>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</si>
  <si>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</si>
  <si>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</si>
  <si>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Шифра Материјала</t>
  </si>
  <si>
    <t>Оквирна количина</t>
  </si>
  <si>
    <t>DA</t>
  </si>
  <si>
    <t>(Попуњава понуђач)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</si>
  <si>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</si>
  <si>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</si>
  <si>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</si>
  <si>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</si>
  <si>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 xml:space="preserve">Место испоруке : НИС магацин Младеновац, Краља Петра I број 7
</t>
  </si>
  <si>
    <t>KOM</t>
  </si>
  <si>
    <t>ЛОТ 1</t>
  </si>
  <si>
    <t>ЛОТ 2</t>
  </si>
  <si>
    <t>ЛОТ 3</t>
  </si>
  <si>
    <t>KG</t>
  </si>
  <si>
    <t xml:space="preserve">Тачни описи и техничке карактеристике су дефинисани Техничким задатком. Лот у целини.                                                                                                           </t>
  </si>
  <si>
    <t>Предмет набавке: Ручни алат</t>
  </si>
  <si>
    <t>DVOMETAR CELICNI</t>
  </si>
  <si>
    <t>PETOMETAR MILIMETARSKI METALNI</t>
  </si>
  <si>
    <t>CETKA CELICNA 47,62MM AZ</t>
  </si>
  <si>
    <t>LIST TESTERE ZA METAL 300MM</t>
  </si>
  <si>
    <t>PLOCA ZA SECENJE 180MM</t>
  </si>
  <si>
    <t>PLATNO BRUSNO 120 200X300MM</t>
  </si>
  <si>
    <t>CETKA ZA SKIDANJE KOROZIJE CELICNA</t>
  </si>
  <si>
    <t>PLOCA ZA BRUSENJE 180X6X22MM</t>
  </si>
  <si>
    <t>LIST TESTERE JEDNOREDNE ULTRAFLEX 10D24T</t>
  </si>
  <si>
    <t>PLOCA REZNA 230X2X22</t>
  </si>
  <si>
    <t>PLOCA ZA SECENJE 115X3X22</t>
  </si>
  <si>
    <t>PLOCA ZA SECENJE METALA 230X2MM</t>
  </si>
  <si>
    <t>BURGIJA ZA METAL SET FI1-10MM</t>
  </si>
  <si>
    <t>PLOCA BRUSNA 230X2X22,2</t>
  </si>
  <si>
    <t>CETKA ZICANA ZA MALU BRUSILICU</t>
  </si>
  <si>
    <t>CETKA ZICANA ZA VELIKU BRUSILICU</t>
  </si>
  <si>
    <t>ELEKTRODA 2,5MM/KG RUTILNA UNIVERZALNA</t>
  </si>
  <si>
    <t>BURGIJA HSS-R 1-13</t>
  </si>
  <si>
    <t>KLJUC VILASTI NEISKRECI 30X32MM</t>
  </si>
  <si>
    <t>KLJUC VILASTI NEISKRECI 24-27MM</t>
  </si>
  <si>
    <t>KLJUC OKASTI NEISKRECI 24-27MM</t>
  </si>
  <si>
    <t>KLJUC OKASTI NEISKRECI 30-32MM</t>
  </si>
  <si>
    <t>KLJUC VILASTI NEISKRECI 6-32MM SET</t>
  </si>
  <si>
    <t>CEKIC NEISKRECI BERILIUM BRONZA 2KG</t>
  </si>
  <si>
    <t>KLJUC VILASTI 112/2 10X11</t>
  </si>
  <si>
    <t>KLJUC VILASTI 112/2 13X14</t>
  </si>
  <si>
    <t>KLJUC VILASTI 112/2 17X19</t>
  </si>
  <si>
    <t>KLJUC OKASTI KRIVI 180/1 10-11</t>
  </si>
  <si>
    <t>KLJUC OKASTI 180/1 12X13</t>
  </si>
  <si>
    <t>KLJUC OKASTI 180/1 13X15</t>
  </si>
  <si>
    <t>KLJUC OKASTI 180/1 17X19</t>
  </si>
  <si>
    <t>KLJUC IMBUS 6-14MM SET</t>
  </si>
  <si>
    <t>KLESTA SEGER SET 4 KOM 0965900603</t>
  </si>
  <si>
    <t>KLESTA SECICE L160MM</t>
  </si>
  <si>
    <t>ODVIJAC SET VDE TBI 1/6</t>
  </si>
  <si>
    <t>ZUMBA SET 2-50MM</t>
  </si>
  <si>
    <t>KLESTA AMPER 373</t>
  </si>
  <si>
    <t>PRESA ZA PAPUCICE RUCNA MEHANICKA</t>
  </si>
  <si>
    <t>APARAT ZA ZAVARIVANJE INVERTORSKI 250A</t>
  </si>
  <si>
    <t>BUSILICA AKU. VIBRACIONA M18 FPD2-502X</t>
  </si>
  <si>
    <t>CEKIC AKU. SDS M12 CH-602X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</si>
</sst>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5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8" fillId="2" borderId="3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/>
    </xf>
    <xf numFmtId="0" fontId="6" fillId="2" borderId="11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9" xfId="0" applyFont="1" applyFill="1" applyBorder="1" applyAlignment="1">
      <alignment vertical="center"/>
    </xf>
    <xf numFmtId="0" fontId="8" fillId="2" borderId="9" xfId="0" applyFont="1" applyFill="1" applyBorder="1" applyAlignment="1" applyProtection="1">
      <alignment vertical="center"/>
      <protection locked="0"/>
    </xf>
    <xf numFmtId="14" fontId="8" fillId="2" borderId="0" xfId="0" applyNumberFormat="1" applyFont="1" applyFill="1" applyBorder="1" applyAlignment="1" applyProtection="1">
      <alignment vertical="center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>
      <alignment vertical="center"/>
    </xf>
    <xf numFmtId="0" fontId="8" fillId="2" borderId="0" xfId="0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15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2" fontId="8" fillId="0" borderId="2" xfId="0" applyNumberFormat="1" applyFont="1" applyFill="1" applyBorder="1" applyAlignment="1" applyProtection="1">
      <alignment horizontal="center" vertical="center" wrapText="1"/>
    </xf>
    <xf numFmtId="2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3" fontId="8" fillId="2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/>
    </xf>
    <xf numFmtId="0" fontId="19" fillId="2" borderId="14" xfId="0" applyFont="1" applyFill="1" applyBorder="1" applyAlignment="1" applyProtection="1">
      <alignment horizontal="left" vertical="center" wrapText="1"/>
    </xf>
    <xf numFmtId="0" fontId="19" fillId="2" borderId="15" xfId="0" applyFont="1" applyFill="1" applyBorder="1" applyAlignment="1" applyProtection="1">
      <alignment horizontal="left" vertical="center" wrapText="1"/>
    </xf>
    <xf numFmtId="0" fontId="19" fillId="2" borderId="13" xfId="0" applyFont="1" applyFill="1" applyBorder="1" applyAlignment="1" applyProtection="1">
      <alignment horizontal="left" vertical="center" wrapText="1"/>
    </xf>
    <xf numFmtId="4" fontId="18" fillId="2" borderId="2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/>
    </xf>
    <xf numFmtId="0" fontId="8" fillId="2" borderId="15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0" fontId="16" fillId="2" borderId="14" xfId="0" applyFont="1" applyFill="1" applyBorder="1" applyAlignment="1" applyProtection="1">
      <alignment horizontal="center" vertical="center" wrapText="1"/>
    </xf>
    <xf numFmtId="0" fontId="16" fillId="2" borderId="15" xfId="0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6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top" wrapText="1"/>
    </xf>
    <xf numFmtId="0" fontId="3" fillId="2" borderId="15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86"/>
  <sheetViews>
    <sheetView tabSelected="1" topLeftCell="A46" zoomScaleNormal="100" zoomScaleSheetLayoutView="85" zoomScalePageLayoutView="70" workbookViewId="0">
      <selection activeCell="D46" sqref="D46:D50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71.28515625" style="2" customWidth="1"/>
    <col min="4" max="4" width="12.42578125" style="2" customWidth="1"/>
    <col min="5" max="5" width="14.42578125" style="2" customWidth="1"/>
    <col min="6" max="6" width="3.85546875" style="2" hidden="1" customWidth="1"/>
    <col min="7" max="7" width="18.28515625" style="2" customWidth="1"/>
    <col min="8" max="8" width="23" style="2" customWidth="1"/>
    <col min="9" max="16384" width="9.140625" style="2"/>
  </cols>
  <sheetData>
    <row r="1" spans="1:8" ht="24.6" customHeight="1">
      <c r="A1" s="37" t="s">
        <v>26</v>
      </c>
      <c r="B1" s="37"/>
      <c r="C1" s="37"/>
      <c r="D1" s="37"/>
      <c r="E1" s="37"/>
      <c r="F1" s="37"/>
      <c r="G1" s="37"/>
      <c r="H1" s="37"/>
    </row>
    <row r="2" spans="1:8" ht="30.6" customHeight="1">
      <c r="A2" s="38" t="s">
        <v>46</v>
      </c>
      <c r="B2" s="38"/>
      <c r="C2" s="38"/>
      <c r="D2" s="38"/>
      <c r="E2" s="38"/>
      <c r="F2" s="38"/>
      <c r="G2" s="38"/>
      <c r="H2" s="38"/>
    </row>
    <row r="3" spans="1:8" ht="20.100000000000001" customHeight="1">
      <c r="A3" s="43" t="s">
        <v>2</v>
      </c>
      <c r="B3" s="44"/>
      <c r="C3" s="44"/>
      <c r="D3" s="44"/>
      <c r="E3" s="44"/>
      <c r="F3" s="45"/>
      <c r="G3" s="33" t="s">
        <v>34</v>
      </c>
      <c r="H3" s="33"/>
    </row>
    <row r="4" spans="1:8" ht="20.100000000000001" customHeight="1">
      <c r="A4" s="46" t="s">
        <v>3</v>
      </c>
      <c r="B4" s="47"/>
      <c r="C4" s="47"/>
      <c r="D4" s="47"/>
      <c r="E4" s="47"/>
      <c r="F4" s="48"/>
      <c r="G4" s="33" t="s">
        <v>34</v>
      </c>
      <c r="H4" s="33"/>
    </row>
    <row r="5" spans="1:8" ht="20.100000000000001" customHeight="1">
      <c r="A5" s="46" t="s">
        <v>4</v>
      </c>
      <c r="B5" s="47"/>
      <c r="C5" s="47"/>
      <c r="D5" s="47"/>
      <c r="E5" s="47"/>
      <c r="F5" s="48"/>
      <c r="G5" s="33" t="s">
        <v>34</v>
      </c>
      <c r="H5" s="33"/>
    </row>
    <row r="6" spans="1:8" ht="45">
      <c r="A6" s="22" t="s">
        <v>5</v>
      </c>
      <c r="B6" s="21" t="s">
        <v>31</v>
      </c>
      <c r="C6" s="14" t="s">
        <v>28</v>
      </c>
      <c r="D6" s="25" t="s">
        <v>6</v>
      </c>
      <c r="E6" s="43" t="s">
        <v>32</v>
      </c>
      <c r="F6" s="45"/>
      <c r="G6" s="22" t="s">
        <v>35</v>
      </c>
      <c r="H6" s="22" t="s">
        <v>36</v>
      </c>
    </row>
    <row r="7" spans="1:8">
      <c r="A7" s="43" t="s">
        <v>41</v>
      </c>
      <c r="B7" s="44"/>
      <c r="C7" s="44"/>
      <c r="D7" s="44"/>
      <c r="E7" s="44"/>
      <c r="F7" s="44"/>
      <c r="G7" s="44"/>
      <c r="H7" s="45"/>
    </row>
    <row r="8" spans="1:8">
      <c r="A8" s="31">
        <v>1</v>
      </c>
      <c r="B8" s="30">
        <v>7002490</v>
      </c>
      <c r="C8" s="30" t="s">
        <v>47</v>
      </c>
      <c r="D8" s="30" t="s">
        <v>40</v>
      </c>
      <c r="E8" s="29">
        <v>2</v>
      </c>
      <c r="F8" s="28">
        <v>57</v>
      </c>
      <c r="G8" s="23"/>
      <c r="H8" s="24">
        <f>G8*E8</f>
        <v>0</v>
      </c>
    </row>
    <row r="9" spans="1:8">
      <c r="A9" s="31">
        <v>2</v>
      </c>
      <c r="B9" s="30">
        <v>6010090</v>
      </c>
      <c r="C9" s="30" t="s">
        <v>48</v>
      </c>
      <c r="D9" s="30" t="s">
        <v>40</v>
      </c>
      <c r="E9" s="29">
        <v>8</v>
      </c>
      <c r="F9" s="28">
        <v>24</v>
      </c>
      <c r="G9" s="23"/>
      <c r="H9" s="24">
        <f t="shared" ref="H9:H50" si="0">G9*E9</f>
        <v>0</v>
      </c>
    </row>
    <row r="10" spans="1:8">
      <c r="A10" s="31">
        <v>3</v>
      </c>
      <c r="B10" s="30">
        <v>6023029</v>
      </c>
      <c r="C10" s="30" t="s">
        <v>49</v>
      </c>
      <c r="D10" s="30" t="s">
        <v>40</v>
      </c>
      <c r="E10" s="29">
        <v>24</v>
      </c>
      <c r="F10" s="28">
        <v>20</v>
      </c>
      <c r="G10" s="23"/>
      <c r="H10" s="24">
        <f t="shared" si="0"/>
        <v>0</v>
      </c>
    </row>
    <row r="11" spans="1:8">
      <c r="A11" s="31">
        <v>4</v>
      </c>
      <c r="B11" s="30">
        <v>6118281</v>
      </c>
      <c r="C11" s="30" t="s">
        <v>50</v>
      </c>
      <c r="D11" s="30" t="s">
        <v>40</v>
      </c>
      <c r="E11" s="29">
        <v>55</v>
      </c>
      <c r="F11" s="28">
        <v>20</v>
      </c>
      <c r="G11" s="23"/>
      <c r="H11" s="24">
        <f t="shared" si="0"/>
        <v>0</v>
      </c>
    </row>
    <row r="12" spans="1:8">
      <c r="A12" s="31">
        <v>5</v>
      </c>
      <c r="B12" s="30">
        <v>8100514</v>
      </c>
      <c r="C12" s="30" t="s">
        <v>51</v>
      </c>
      <c r="D12" s="30" t="s">
        <v>40</v>
      </c>
      <c r="E12" s="29">
        <v>60</v>
      </c>
      <c r="F12" s="28">
        <v>20</v>
      </c>
      <c r="G12" s="23"/>
      <c r="H12" s="24">
        <f t="shared" si="0"/>
        <v>0</v>
      </c>
    </row>
    <row r="13" spans="1:8">
      <c r="A13" s="31">
        <v>6</v>
      </c>
      <c r="B13" s="30">
        <v>8100803</v>
      </c>
      <c r="C13" s="30" t="s">
        <v>52</v>
      </c>
      <c r="D13" s="30" t="s">
        <v>40</v>
      </c>
      <c r="E13" s="29">
        <v>20</v>
      </c>
      <c r="F13" s="28">
        <v>24</v>
      </c>
      <c r="G13" s="23"/>
      <c r="H13" s="24">
        <f t="shared" si="0"/>
        <v>0</v>
      </c>
    </row>
    <row r="14" spans="1:8">
      <c r="A14" s="31">
        <v>7</v>
      </c>
      <c r="B14" s="30">
        <v>8100804</v>
      </c>
      <c r="C14" s="30" t="s">
        <v>53</v>
      </c>
      <c r="D14" s="30" t="s">
        <v>40</v>
      </c>
      <c r="E14" s="29">
        <v>17</v>
      </c>
      <c r="F14" s="28">
        <v>21</v>
      </c>
      <c r="G14" s="23"/>
      <c r="H14" s="24">
        <f t="shared" si="0"/>
        <v>0</v>
      </c>
    </row>
    <row r="15" spans="1:8">
      <c r="A15" s="31">
        <v>8</v>
      </c>
      <c r="B15" s="30">
        <v>8100863</v>
      </c>
      <c r="C15" s="30" t="s">
        <v>54</v>
      </c>
      <c r="D15" s="30" t="s">
        <v>40</v>
      </c>
      <c r="E15" s="29">
        <v>30</v>
      </c>
      <c r="F15" s="28">
        <v>31</v>
      </c>
      <c r="G15" s="23"/>
      <c r="H15" s="24">
        <f t="shared" si="0"/>
        <v>0</v>
      </c>
    </row>
    <row r="16" spans="1:8">
      <c r="A16" s="31">
        <v>9</v>
      </c>
      <c r="B16" s="30">
        <v>8100864</v>
      </c>
      <c r="C16" s="30" t="s">
        <v>55</v>
      </c>
      <c r="D16" s="30" t="s">
        <v>40</v>
      </c>
      <c r="E16" s="29">
        <v>20</v>
      </c>
      <c r="F16" s="28">
        <v>25</v>
      </c>
      <c r="G16" s="23"/>
      <c r="H16" s="24">
        <f t="shared" si="0"/>
        <v>0</v>
      </c>
    </row>
    <row r="17" spans="1:8">
      <c r="A17" s="31">
        <v>10</v>
      </c>
      <c r="B17" s="30">
        <v>8105508</v>
      </c>
      <c r="C17" s="30" t="s">
        <v>56</v>
      </c>
      <c r="D17" s="30" t="s">
        <v>40</v>
      </c>
      <c r="E17" s="29">
        <v>50</v>
      </c>
      <c r="F17" s="28">
        <v>73</v>
      </c>
      <c r="G17" s="23"/>
      <c r="H17" s="24">
        <f t="shared" si="0"/>
        <v>0</v>
      </c>
    </row>
    <row r="18" spans="1:8">
      <c r="A18" s="31">
        <v>11</v>
      </c>
      <c r="B18" s="30">
        <v>8105591</v>
      </c>
      <c r="C18" s="30" t="s">
        <v>57</v>
      </c>
      <c r="D18" s="30" t="s">
        <v>40</v>
      </c>
      <c r="E18" s="29">
        <v>60</v>
      </c>
      <c r="F18" s="26">
        <v>309</v>
      </c>
      <c r="G18" s="23"/>
      <c r="H18" s="24">
        <f t="shared" si="0"/>
        <v>0</v>
      </c>
    </row>
    <row r="19" spans="1:8">
      <c r="A19" s="31">
        <v>12</v>
      </c>
      <c r="B19" s="30">
        <v>8105610</v>
      </c>
      <c r="C19" s="30" t="s">
        <v>58</v>
      </c>
      <c r="D19" s="30" t="s">
        <v>40</v>
      </c>
      <c r="E19" s="29">
        <v>10</v>
      </c>
      <c r="F19" s="27">
        <v>1265</v>
      </c>
      <c r="G19" s="23"/>
      <c r="H19" s="24">
        <f t="shared" si="0"/>
        <v>0</v>
      </c>
    </row>
    <row r="20" spans="1:8">
      <c r="A20" s="31">
        <v>13</v>
      </c>
      <c r="B20" s="30">
        <v>8180300</v>
      </c>
      <c r="C20" s="30" t="s">
        <v>59</v>
      </c>
      <c r="D20" s="30" t="s">
        <v>40</v>
      </c>
      <c r="E20" s="29">
        <v>5</v>
      </c>
      <c r="F20" s="26">
        <v>284</v>
      </c>
      <c r="G20" s="23"/>
      <c r="H20" s="24">
        <f t="shared" si="0"/>
        <v>0</v>
      </c>
    </row>
    <row r="21" spans="1:8">
      <c r="A21" s="31">
        <v>14</v>
      </c>
      <c r="B21" s="30">
        <v>8180558</v>
      </c>
      <c r="C21" s="30" t="s">
        <v>60</v>
      </c>
      <c r="D21" s="30" t="s">
        <v>40</v>
      </c>
      <c r="E21" s="29">
        <v>50</v>
      </c>
      <c r="F21" s="26">
        <v>11</v>
      </c>
      <c r="G21" s="23"/>
      <c r="H21" s="24">
        <f t="shared" si="0"/>
        <v>0</v>
      </c>
    </row>
    <row r="22" spans="1:8">
      <c r="A22" s="31">
        <v>15</v>
      </c>
      <c r="B22" s="30">
        <v>8180683</v>
      </c>
      <c r="C22" s="30" t="s">
        <v>61</v>
      </c>
      <c r="D22" s="30" t="s">
        <v>40</v>
      </c>
      <c r="E22" s="29">
        <v>13</v>
      </c>
      <c r="F22" s="26">
        <v>72</v>
      </c>
      <c r="G22" s="23"/>
      <c r="H22" s="24">
        <f t="shared" si="0"/>
        <v>0</v>
      </c>
    </row>
    <row r="23" spans="1:8">
      <c r="A23" s="31">
        <v>16</v>
      </c>
      <c r="B23" s="30">
        <v>8180684</v>
      </c>
      <c r="C23" s="30" t="s">
        <v>62</v>
      </c>
      <c r="D23" s="30" t="s">
        <v>40</v>
      </c>
      <c r="E23" s="29">
        <v>13</v>
      </c>
      <c r="F23" s="26">
        <v>35</v>
      </c>
      <c r="G23" s="23"/>
      <c r="H23" s="24">
        <f t="shared" si="0"/>
        <v>0</v>
      </c>
    </row>
    <row r="24" spans="1:8">
      <c r="A24" s="31">
        <v>17</v>
      </c>
      <c r="B24" s="30">
        <v>8100320</v>
      </c>
      <c r="C24" s="30" t="s">
        <v>63</v>
      </c>
      <c r="D24" s="30" t="s">
        <v>44</v>
      </c>
      <c r="E24" s="29">
        <v>20</v>
      </c>
      <c r="F24" s="26">
        <v>276</v>
      </c>
      <c r="G24" s="23"/>
      <c r="H24" s="24">
        <f t="shared" si="0"/>
        <v>0</v>
      </c>
    </row>
    <row r="25" spans="1:8">
      <c r="A25" s="31">
        <v>18</v>
      </c>
      <c r="B25" s="30">
        <v>6023018</v>
      </c>
      <c r="C25" s="30" t="s">
        <v>64</v>
      </c>
      <c r="D25" s="30" t="s">
        <v>40</v>
      </c>
      <c r="E25" s="29">
        <v>12</v>
      </c>
      <c r="F25" s="27">
        <v>2159</v>
      </c>
      <c r="G25" s="23"/>
      <c r="H25" s="24">
        <f t="shared" si="0"/>
        <v>0</v>
      </c>
    </row>
    <row r="26" spans="1:8">
      <c r="A26" s="43" t="s">
        <v>42</v>
      </c>
      <c r="B26" s="44"/>
      <c r="C26" s="44"/>
      <c r="D26" s="44"/>
      <c r="E26" s="44"/>
      <c r="F26" s="44"/>
      <c r="G26" s="44"/>
      <c r="H26" s="45"/>
    </row>
    <row r="27" spans="1:8">
      <c r="A27" s="22">
        <v>19</v>
      </c>
      <c r="B27" s="30">
        <v>7014440</v>
      </c>
      <c r="C27" s="30" t="s">
        <v>65</v>
      </c>
      <c r="D27" s="30" t="s">
        <v>40</v>
      </c>
      <c r="E27" s="32">
        <v>7</v>
      </c>
      <c r="F27" s="26">
        <v>180</v>
      </c>
      <c r="G27" s="23"/>
      <c r="H27" s="24">
        <f t="shared" si="0"/>
        <v>0</v>
      </c>
    </row>
    <row r="28" spans="1:8">
      <c r="A28" s="22">
        <v>20</v>
      </c>
      <c r="B28" s="30">
        <v>7014441</v>
      </c>
      <c r="C28" s="30" t="s">
        <v>66</v>
      </c>
      <c r="D28" s="30" t="s">
        <v>40</v>
      </c>
      <c r="E28" s="32">
        <v>7</v>
      </c>
      <c r="F28" s="26">
        <v>942</v>
      </c>
      <c r="G28" s="23"/>
      <c r="H28" s="24">
        <f t="shared" si="0"/>
        <v>0</v>
      </c>
    </row>
    <row r="29" spans="1:8">
      <c r="A29" s="22">
        <v>21</v>
      </c>
      <c r="B29" s="30">
        <v>7014442</v>
      </c>
      <c r="C29" s="30" t="s">
        <v>67</v>
      </c>
      <c r="D29" s="30" t="s">
        <v>40</v>
      </c>
      <c r="E29" s="32">
        <v>7</v>
      </c>
      <c r="F29" s="26">
        <v>118</v>
      </c>
      <c r="G29" s="23"/>
      <c r="H29" s="24">
        <f t="shared" si="0"/>
        <v>0</v>
      </c>
    </row>
    <row r="30" spans="1:8">
      <c r="A30" s="22">
        <v>22</v>
      </c>
      <c r="B30" s="30">
        <v>7014443</v>
      </c>
      <c r="C30" s="30" t="s">
        <v>68</v>
      </c>
      <c r="D30" s="30" t="s">
        <v>40</v>
      </c>
      <c r="E30" s="32">
        <v>7</v>
      </c>
      <c r="F30" s="26">
        <v>90</v>
      </c>
      <c r="G30" s="23"/>
      <c r="H30" s="24">
        <f t="shared" si="0"/>
        <v>0</v>
      </c>
    </row>
    <row r="31" spans="1:8">
      <c r="A31" s="22">
        <v>23</v>
      </c>
      <c r="B31" s="30">
        <v>7019301</v>
      </c>
      <c r="C31" s="30" t="s">
        <v>69</v>
      </c>
      <c r="D31" s="30" t="s">
        <v>40</v>
      </c>
      <c r="E31" s="32">
        <v>6</v>
      </c>
      <c r="F31" s="27">
        <v>3396</v>
      </c>
      <c r="G31" s="23"/>
      <c r="H31" s="24">
        <f t="shared" si="0"/>
        <v>0</v>
      </c>
    </row>
    <row r="32" spans="1:8">
      <c r="A32" s="22">
        <v>24</v>
      </c>
      <c r="B32" s="30">
        <v>7019319</v>
      </c>
      <c r="C32" s="30" t="s">
        <v>70</v>
      </c>
      <c r="D32" s="30" t="s">
        <v>40</v>
      </c>
      <c r="E32" s="32">
        <v>9</v>
      </c>
      <c r="F32" s="26">
        <v>172</v>
      </c>
      <c r="G32" s="23"/>
      <c r="H32" s="24">
        <f t="shared" si="0"/>
        <v>0</v>
      </c>
    </row>
    <row r="33" spans="1:8">
      <c r="A33" s="22">
        <v>25</v>
      </c>
      <c r="B33" s="30">
        <v>7027639</v>
      </c>
      <c r="C33" s="30" t="s">
        <v>71</v>
      </c>
      <c r="D33" s="30" t="s">
        <v>40</v>
      </c>
      <c r="E33" s="32">
        <v>7</v>
      </c>
      <c r="F33" s="26">
        <v>354</v>
      </c>
      <c r="G33" s="23"/>
      <c r="H33" s="24">
        <f t="shared" si="0"/>
        <v>0</v>
      </c>
    </row>
    <row r="34" spans="1:8">
      <c r="A34" s="22">
        <v>26</v>
      </c>
      <c r="B34" s="30">
        <v>7027641</v>
      </c>
      <c r="C34" s="30" t="s">
        <v>72</v>
      </c>
      <c r="D34" s="30" t="s">
        <v>40</v>
      </c>
      <c r="E34" s="32">
        <v>5</v>
      </c>
      <c r="F34" s="26">
        <v>431</v>
      </c>
      <c r="G34" s="23"/>
      <c r="H34" s="24">
        <f t="shared" si="0"/>
        <v>0</v>
      </c>
    </row>
    <row r="35" spans="1:8">
      <c r="A35" s="22">
        <v>27</v>
      </c>
      <c r="B35" s="30">
        <v>7027645</v>
      </c>
      <c r="C35" s="30" t="s">
        <v>73</v>
      </c>
      <c r="D35" s="30" t="s">
        <v>40</v>
      </c>
      <c r="E35" s="32">
        <v>7</v>
      </c>
      <c r="F35" s="26">
        <v>700</v>
      </c>
      <c r="G35" s="23"/>
      <c r="H35" s="24">
        <f t="shared" si="0"/>
        <v>0</v>
      </c>
    </row>
    <row r="36" spans="1:8">
      <c r="A36" s="22">
        <v>28</v>
      </c>
      <c r="B36" s="30">
        <v>7027666</v>
      </c>
      <c r="C36" s="30" t="s">
        <v>74</v>
      </c>
      <c r="D36" s="30" t="s">
        <v>40</v>
      </c>
      <c r="E36" s="32">
        <v>5</v>
      </c>
      <c r="F36" s="26">
        <v>605</v>
      </c>
      <c r="G36" s="23"/>
      <c r="H36" s="24">
        <f t="shared" si="0"/>
        <v>0</v>
      </c>
    </row>
    <row r="37" spans="1:8">
      <c r="A37" s="22">
        <v>29</v>
      </c>
      <c r="B37" s="30">
        <v>7027667</v>
      </c>
      <c r="C37" s="30" t="s">
        <v>75</v>
      </c>
      <c r="D37" s="30" t="s">
        <v>40</v>
      </c>
      <c r="E37" s="32">
        <v>7</v>
      </c>
      <c r="F37" s="26">
        <v>677</v>
      </c>
      <c r="G37" s="23"/>
      <c r="H37" s="24">
        <f t="shared" si="0"/>
        <v>0</v>
      </c>
    </row>
    <row r="38" spans="1:8">
      <c r="A38" s="22">
        <v>30</v>
      </c>
      <c r="B38" s="30">
        <v>7027669</v>
      </c>
      <c r="C38" s="30" t="s">
        <v>76</v>
      </c>
      <c r="D38" s="30" t="s">
        <v>40</v>
      </c>
      <c r="E38" s="32">
        <v>5</v>
      </c>
      <c r="F38" s="26">
        <v>345</v>
      </c>
      <c r="G38" s="23"/>
      <c r="H38" s="24">
        <f t="shared" si="0"/>
        <v>0</v>
      </c>
    </row>
    <row r="39" spans="1:8">
      <c r="A39" s="22">
        <v>31</v>
      </c>
      <c r="B39" s="30">
        <v>7027673</v>
      </c>
      <c r="C39" s="30" t="s">
        <v>77</v>
      </c>
      <c r="D39" s="30" t="s">
        <v>40</v>
      </c>
      <c r="E39" s="32">
        <v>7</v>
      </c>
      <c r="F39" s="26">
        <v>118</v>
      </c>
      <c r="G39" s="23"/>
      <c r="H39" s="24">
        <f t="shared" si="0"/>
        <v>0</v>
      </c>
    </row>
    <row r="40" spans="1:8">
      <c r="A40" s="22">
        <v>32</v>
      </c>
      <c r="B40" s="30">
        <v>7004793</v>
      </c>
      <c r="C40" s="30" t="s">
        <v>78</v>
      </c>
      <c r="D40" s="30" t="s">
        <v>40</v>
      </c>
      <c r="E40" s="32">
        <v>7</v>
      </c>
      <c r="F40" s="26">
        <v>40</v>
      </c>
      <c r="G40" s="23"/>
      <c r="H40" s="24">
        <f t="shared" si="0"/>
        <v>0</v>
      </c>
    </row>
    <row r="41" spans="1:8">
      <c r="A41" s="22">
        <v>33</v>
      </c>
      <c r="B41" s="30">
        <v>7011194</v>
      </c>
      <c r="C41" s="30" t="s">
        <v>79</v>
      </c>
      <c r="D41" s="30" t="s">
        <v>40</v>
      </c>
      <c r="E41" s="32">
        <v>5</v>
      </c>
      <c r="F41" s="26">
        <v>518</v>
      </c>
      <c r="G41" s="23"/>
      <c r="H41" s="24">
        <f t="shared" si="0"/>
        <v>0</v>
      </c>
    </row>
    <row r="42" spans="1:8">
      <c r="A42" s="22">
        <v>34</v>
      </c>
      <c r="B42" s="30">
        <v>7000618</v>
      </c>
      <c r="C42" s="30" t="s">
        <v>80</v>
      </c>
      <c r="D42" s="30" t="s">
        <v>40</v>
      </c>
      <c r="E42" s="32">
        <v>5</v>
      </c>
      <c r="F42" s="27">
        <v>14991</v>
      </c>
      <c r="G42" s="23"/>
      <c r="H42" s="24">
        <f t="shared" si="0"/>
        <v>0</v>
      </c>
    </row>
    <row r="43" spans="1:8">
      <c r="A43" s="22">
        <v>35</v>
      </c>
      <c r="B43" s="30">
        <v>7027810</v>
      </c>
      <c r="C43" s="30" t="s">
        <v>81</v>
      </c>
      <c r="D43" s="30" t="s">
        <v>40</v>
      </c>
      <c r="E43" s="32">
        <v>5</v>
      </c>
      <c r="F43" s="27">
        <v>7570</v>
      </c>
      <c r="G43" s="23"/>
      <c r="H43" s="24">
        <f t="shared" si="0"/>
        <v>0</v>
      </c>
    </row>
    <row r="44" spans="1:8">
      <c r="A44" s="22">
        <v>36</v>
      </c>
      <c r="B44" s="30">
        <v>7027595</v>
      </c>
      <c r="C44" s="30" t="s">
        <v>82</v>
      </c>
      <c r="D44" s="30" t="s">
        <v>40</v>
      </c>
      <c r="E44" s="32">
        <v>6</v>
      </c>
      <c r="F44" s="26">
        <v>94</v>
      </c>
      <c r="G44" s="23"/>
      <c r="H44" s="24">
        <f t="shared" si="0"/>
        <v>0</v>
      </c>
    </row>
    <row r="45" spans="1:8">
      <c r="A45" s="43" t="s">
        <v>43</v>
      </c>
      <c r="B45" s="44"/>
      <c r="C45" s="44"/>
      <c r="D45" s="44"/>
      <c r="E45" s="44"/>
      <c r="F45" s="44"/>
      <c r="G45" s="44"/>
      <c r="H45" s="45"/>
    </row>
    <row r="46" spans="1:8">
      <c r="A46" s="22">
        <v>37</v>
      </c>
      <c r="B46" s="30">
        <v>7027782</v>
      </c>
      <c r="C46" s="30" t="s">
        <v>83</v>
      </c>
      <c r="D46" s="30" t="s">
        <v>40</v>
      </c>
      <c r="E46" s="28">
        <v>7</v>
      </c>
      <c r="F46" s="26">
        <v>62</v>
      </c>
      <c r="G46" s="23"/>
      <c r="H46" s="24">
        <f t="shared" si="0"/>
        <v>0</v>
      </c>
    </row>
    <row r="47" spans="1:8">
      <c r="A47" s="22">
        <v>38</v>
      </c>
      <c r="B47" s="30">
        <v>7015387</v>
      </c>
      <c r="C47" s="30" t="s">
        <v>84</v>
      </c>
      <c r="D47" s="30" t="s">
        <v>40</v>
      </c>
      <c r="E47" s="28">
        <v>4</v>
      </c>
      <c r="F47" s="27">
        <v>2156</v>
      </c>
      <c r="G47" s="23"/>
      <c r="H47" s="24">
        <f t="shared" si="0"/>
        <v>0</v>
      </c>
    </row>
    <row r="48" spans="1:8">
      <c r="A48" s="22">
        <v>39</v>
      </c>
      <c r="B48" s="30">
        <v>7019527</v>
      </c>
      <c r="C48" s="30" t="s">
        <v>85</v>
      </c>
      <c r="D48" s="30" t="s">
        <v>40</v>
      </c>
      <c r="E48" s="28">
        <v>3</v>
      </c>
      <c r="F48" s="26">
        <v>1</v>
      </c>
      <c r="G48" s="23"/>
      <c r="H48" s="24">
        <f t="shared" si="0"/>
        <v>0</v>
      </c>
    </row>
    <row r="49" spans="1:12">
      <c r="A49" s="22">
        <v>40</v>
      </c>
      <c r="B49" s="30">
        <v>7028990</v>
      </c>
      <c r="C49" s="30" t="s">
        <v>86</v>
      </c>
      <c r="D49" s="30" t="s">
        <v>40</v>
      </c>
      <c r="E49" s="28">
        <v>2</v>
      </c>
      <c r="F49" s="26">
        <v>151</v>
      </c>
      <c r="G49" s="23"/>
      <c r="H49" s="24">
        <f t="shared" si="0"/>
        <v>0</v>
      </c>
    </row>
    <row r="50" spans="1:12">
      <c r="A50" s="22">
        <v>41</v>
      </c>
      <c r="B50" s="30">
        <v>7028994</v>
      </c>
      <c r="C50" s="30" t="s">
        <v>87</v>
      </c>
      <c r="D50" s="30" t="s">
        <v>40</v>
      </c>
      <c r="E50" s="28">
        <v>2</v>
      </c>
      <c r="F50" s="26">
        <v>144</v>
      </c>
      <c r="G50" s="23"/>
      <c r="H50" s="24">
        <f t="shared" si="0"/>
        <v>0</v>
      </c>
    </row>
    <row r="51" spans="1:12" ht="25.5" customHeight="1">
      <c r="A51" s="49" t="s">
        <v>37</v>
      </c>
      <c r="B51" s="50"/>
      <c r="C51" s="50"/>
      <c r="D51" s="50"/>
      <c r="E51" s="50"/>
      <c r="F51" s="51"/>
      <c r="G51" s="42">
        <f>SUM(H8:H50)</f>
        <v>0</v>
      </c>
      <c r="H51" s="42"/>
    </row>
    <row r="52" spans="1:12" ht="25.5" customHeight="1">
      <c r="A52" s="49" t="s">
        <v>38</v>
      </c>
      <c r="B52" s="50"/>
      <c r="C52" s="50"/>
      <c r="D52" s="50"/>
      <c r="E52" s="50"/>
      <c r="F52" s="51"/>
      <c r="G52" s="42">
        <f>G51*1.2</f>
        <v>0</v>
      </c>
      <c r="H52" s="42"/>
    </row>
    <row r="53" spans="1:12" ht="46.5" customHeight="1">
      <c r="A53" s="39" t="s">
        <v>45</v>
      </c>
      <c r="B53" s="40"/>
      <c r="C53" s="40"/>
      <c r="D53" s="40"/>
      <c r="E53" s="40"/>
      <c r="F53" s="40"/>
      <c r="G53" s="40"/>
      <c r="H53" s="41"/>
    </row>
    <row r="54" spans="1:12" ht="20.100000000000001" customHeight="1">
      <c r="A54" s="34" t="s">
        <v>27</v>
      </c>
      <c r="B54" s="35"/>
      <c r="C54" s="35"/>
      <c r="D54" s="35"/>
      <c r="E54" s="35"/>
      <c r="F54" s="36"/>
      <c r="G54" s="33" t="s">
        <v>34</v>
      </c>
      <c r="H54" s="33"/>
    </row>
    <row r="55" spans="1:12" ht="26.25" customHeight="1">
      <c r="A55" s="71" t="s">
        <v>29</v>
      </c>
      <c r="B55" s="69"/>
      <c r="C55" s="69"/>
      <c r="D55" s="69"/>
      <c r="E55" s="69"/>
      <c r="F55" s="70"/>
      <c r="G55" s="33" t="s">
        <v>34</v>
      </c>
      <c r="H55" s="33"/>
    </row>
    <row r="56" spans="1:12" ht="20.100000000000001" customHeight="1">
      <c r="A56" s="71" t="s">
        <v>7</v>
      </c>
      <c r="B56" s="69"/>
      <c r="C56" s="69"/>
      <c r="D56" s="69"/>
      <c r="E56" s="69"/>
      <c r="F56" s="70"/>
      <c r="G56" s="33" t="s">
        <v>34</v>
      </c>
      <c r="H56" s="33"/>
    </row>
    <row r="57" spans="1:12" ht="20.100000000000001" customHeight="1">
      <c r="A57" s="68" t="s">
        <v>8</v>
      </c>
      <c r="B57" s="69"/>
      <c r="C57" s="69"/>
      <c r="D57" s="69"/>
      <c r="E57" s="69"/>
      <c r="F57" s="70"/>
      <c r="G57" s="33" t="s">
        <v>34</v>
      </c>
      <c r="H57" s="33"/>
    </row>
    <row r="58" spans="1:12" ht="29.25" customHeight="1">
      <c r="A58" s="71" t="s">
        <v>9</v>
      </c>
      <c r="B58" s="69"/>
      <c r="C58" s="69"/>
      <c r="D58" s="69"/>
      <c r="E58" s="69"/>
      <c r="F58" s="70"/>
      <c r="G58" s="33" t="s">
        <v>34</v>
      </c>
      <c r="H58" s="33"/>
      <c r="L58" s="3"/>
    </row>
    <row r="59" spans="1:12" ht="27.75" customHeight="1">
      <c r="A59" s="71" t="s">
        <v>30</v>
      </c>
      <c r="B59" s="69"/>
      <c r="C59" s="69"/>
      <c r="D59" s="69"/>
      <c r="E59" s="69"/>
      <c r="F59" s="70"/>
      <c r="G59" s="33" t="s">
        <v>34</v>
      </c>
      <c r="H59" s="33"/>
      <c r="L59" s="3"/>
    </row>
    <row r="60" spans="1:12" ht="23.45" customHeight="1">
      <c r="A60" s="72" t="s">
        <v>39</v>
      </c>
      <c r="B60" s="73"/>
      <c r="C60" s="73"/>
      <c r="D60" s="73"/>
      <c r="E60" s="73"/>
      <c r="F60" s="74"/>
      <c r="G60" s="33" t="s">
        <v>34</v>
      </c>
      <c r="H60" s="33"/>
      <c r="L60" s="3"/>
    </row>
    <row r="61" spans="1:12" ht="20.100000000000001" customHeight="1">
      <c r="A61" s="34" t="s">
        <v>10</v>
      </c>
      <c r="B61" s="35"/>
      <c r="C61" s="35"/>
      <c r="D61" s="35"/>
      <c r="E61" s="35"/>
      <c r="F61" s="36"/>
      <c r="G61" s="33" t="s">
        <v>34</v>
      </c>
      <c r="H61" s="33"/>
      <c r="L61" s="3"/>
    </row>
    <row r="62" spans="1:12" ht="28.5" customHeight="1">
      <c r="A62" s="65"/>
      <c r="B62" s="66"/>
      <c r="C62" s="66"/>
      <c r="D62" s="66"/>
      <c r="E62" s="66"/>
      <c r="F62" s="66"/>
      <c r="G62" s="66"/>
      <c r="H62" s="67"/>
    </row>
    <row r="63" spans="1:12" ht="25.5" customHeight="1">
      <c r="A63" s="34" t="s">
        <v>11</v>
      </c>
      <c r="B63" s="35"/>
      <c r="C63" s="35"/>
      <c r="D63" s="35"/>
      <c r="E63" s="35"/>
      <c r="F63" s="36"/>
      <c r="G63" s="33" t="s">
        <v>34</v>
      </c>
      <c r="H63" s="33"/>
    </row>
    <row r="64" spans="1:12" ht="21.95" customHeight="1">
      <c r="A64" s="34" t="s">
        <v>12</v>
      </c>
      <c r="B64" s="35"/>
      <c r="C64" s="35"/>
      <c r="D64" s="35"/>
      <c r="E64" s="35"/>
      <c r="F64" s="36"/>
      <c r="G64" s="33" t="s">
        <v>34</v>
      </c>
      <c r="H64" s="33"/>
    </row>
    <row r="65" spans="1:8" ht="21.95" customHeight="1">
      <c r="A65" s="34" t="s">
        <v>13</v>
      </c>
      <c r="B65" s="35"/>
      <c r="C65" s="35"/>
      <c r="D65" s="35"/>
      <c r="E65" s="35"/>
      <c r="F65" s="36"/>
      <c r="G65" s="33" t="s">
        <v>34</v>
      </c>
      <c r="H65" s="33"/>
    </row>
    <row r="66" spans="1:8" ht="21.95" customHeight="1">
      <c r="A66" s="34" t="s">
        <v>14</v>
      </c>
      <c r="B66" s="35"/>
      <c r="C66" s="35"/>
      <c r="D66" s="35"/>
      <c r="E66" s="35"/>
      <c r="F66" s="36"/>
      <c r="G66" s="33" t="s">
        <v>34</v>
      </c>
      <c r="H66" s="33"/>
    </row>
    <row r="67" spans="1:8" ht="21.95" customHeight="1">
      <c r="A67" s="34" t="s">
        <v>15</v>
      </c>
      <c r="B67" s="35"/>
      <c r="C67" s="35"/>
      <c r="D67" s="35"/>
      <c r="E67" s="35"/>
      <c r="F67" s="36"/>
      <c r="G67" s="33" t="s">
        <v>34</v>
      </c>
      <c r="H67" s="33"/>
    </row>
    <row r="68" spans="1:8" ht="21.95" customHeight="1">
      <c r="A68" s="34" t="s">
        <v>16</v>
      </c>
      <c r="B68" s="35"/>
      <c r="C68" s="35"/>
      <c r="D68" s="35"/>
      <c r="E68" s="35"/>
      <c r="F68" s="36"/>
      <c r="G68" s="33" t="s">
        <v>34</v>
      </c>
      <c r="H68" s="33"/>
    </row>
    <row r="69" spans="1:8" ht="21.95" customHeight="1">
      <c r="A69" s="34" t="s">
        <v>17</v>
      </c>
      <c r="B69" s="35"/>
      <c r="C69" s="35"/>
      <c r="D69" s="35"/>
      <c r="E69" s="35"/>
      <c r="F69" s="36"/>
      <c r="G69" s="33" t="s">
        <v>34</v>
      </c>
      <c r="H69" s="33"/>
    </row>
    <row r="70" spans="1:8" ht="25.5" customHeight="1">
      <c r="A70" s="60"/>
      <c r="B70" s="61"/>
      <c r="C70" s="61"/>
      <c r="D70" s="61"/>
      <c r="E70" s="61"/>
      <c r="F70" s="61"/>
      <c r="G70" s="61"/>
      <c r="H70" s="62"/>
    </row>
    <row r="71" spans="1:8" ht="28.5" customHeight="1">
      <c r="A71" s="63" t="s">
        <v>18</v>
      </c>
      <c r="B71" s="63"/>
      <c r="C71" s="63"/>
      <c r="D71" s="63"/>
      <c r="E71" s="63"/>
      <c r="F71" s="63"/>
      <c r="G71" s="63"/>
      <c r="H71" s="63"/>
    </row>
    <row r="72" spans="1:8" ht="18.75" customHeight="1">
      <c r="A72" s="55" t="s">
        <v>19</v>
      </c>
      <c r="B72" s="56"/>
      <c r="C72" s="56"/>
      <c r="D72" s="56"/>
      <c r="E72" s="56"/>
      <c r="F72" s="56"/>
      <c r="G72" s="56"/>
      <c r="H72" s="57"/>
    </row>
    <row r="73" spans="1:8" ht="18.75" customHeight="1">
      <c r="A73" s="55" t="s">
        <v>20</v>
      </c>
      <c r="B73" s="56"/>
      <c r="C73" s="56"/>
      <c r="D73" s="56"/>
      <c r="E73" s="56"/>
      <c r="F73" s="56"/>
      <c r="G73" s="56"/>
      <c r="H73" s="57"/>
    </row>
    <row r="74" spans="1:8" ht="18.75" customHeight="1">
      <c r="A74" s="15"/>
      <c r="B74" s="16"/>
      <c r="C74" s="64" t="s">
        <v>33</v>
      </c>
      <c r="D74" s="64"/>
      <c r="E74" s="64"/>
      <c r="F74" s="64"/>
      <c r="G74" s="64"/>
      <c r="H74" s="17"/>
    </row>
    <row r="75" spans="1:8" ht="28.5" customHeight="1">
      <c r="A75" s="54" t="s">
        <v>21</v>
      </c>
      <c r="B75" s="54"/>
      <c r="C75" s="54"/>
      <c r="D75" s="54"/>
      <c r="E75" s="54"/>
      <c r="F75" s="54"/>
      <c r="G75" s="54"/>
      <c r="H75" s="54"/>
    </row>
    <row r="76" spans="1:8" ht="18.75" customHeight="1">
      <c r="A76" s="55" t="s">
        <v>19</v>
      </c>
      <c r="B76" s="56"/>
      <c r="C76" s="56"/>
      <c r="D76" s="56"/>
      <c r="E76" s="56"/>
      <c r="F76" s="56"/>
      <c r="G76" s="56"/>
      <c r="H76" s="57"/>
    </row>
    <row r="77" spans="1:8" ht="18.75" customHeight="1">
      <c r="A77" s="55" t="s">
        <v>22</v>
      </c>
      <c r="B77" s="56"/>
      <c r="C77" s="56"/>
      <c r="D77" s="56"/>
      <c r="E77" s="56"/>
      <c r="F77" s="56"/>
      <c r="G77" s="56"/>
      <c r="H77" s="57"/>
    </row>
    <row r="78" spans="1:8" ht="18.75" customHeight="1">
      <c r="A78" s="15"/>
      <c r="B78" s="16"/>
      <c r="C78" s="64" t="s">
        <v>33</v>
      </c>
      <c r="D78" s="64"/>
      <c r="E78" s="64"/>
      <c r="F78" s="64"/>
      <c r="G78" s="64"/>
      <c r="H78" s="17"/>
    </row>
    <row r="79" spans="1:8" ht="20.25" customHeight="1">
      <c r="A79" s="11"/>
      <c r="B79" s="18"/>
      <c r="C79" s="1"/>
      <c r="D79" s="1"/>
      <c r="E79" s="58"/>
      <c r="F79" s="58"/>
      <c r="G79" s="59"/>
      <c r="H79" s="59"/>
    </row>
    <row r="80" spans="1:8" ht="18" customHeight="1">
      <c r="A80" s="6" t="s">
        <v>23</v>
      </c>
      <c r="B80" s="12"/>
      <c r="C80" s="20"/>
      <c r="D80" s="9"/>
      <c r="E80" s="9"/>
      <c r="F80" s="9"/>
      <c r="G80" s="9"/>
      <c r="H80" s="8"/>
    </row>
    <row r="81" spans="1:8" ht="18" customHeight="1">
      <c r="A81" s="12" t="s">
        <v>24</v>
      </c>
      <c r="B81" s="19"/>
      <c r="C81" s="13"/>
      <c r="D81" s="9"/>
      <c r="E81" s="9"/>
      <c r="F81" s="9"/>
      <c r="G81" s="9"/>
      <c r="H81" s="8"/>
    </row>
    <row r="82" spans="1:8" ht="18" customHeight="1">
      <c r="A82" s="52" t="s">
        <v>25</v>
      </c>
      <c r="B82" s="53"/>
      <c r="C82" s="53"/>
      <c r="D82" s="10"/>
      <c r="E82" s="10"/>
      <c r="F82" s="10"/>
      <c r="G82" s="10"/>
      <c r="H82" s="7"/>
    </row>
    <row r="85" spans="1:8" hidden="1">
      <c r="A85" s="4" t="s">
        <v>0</v>
      </c>
      <c r="B85" s="4"/>
    </row>
    <row r="86" spans="1:8" ht="16.5" hidden="1" customHeight="1">
      <c r="A86" s="5" t="s">
        <v>1</v>
      </c>
      <c r="B86" s="5"/>
    </row>
  </sheetData>
  <sheetProtection selectLockedCells="1"/>
  <mergeCells count="59">
    <mergeCell ref="A45:H45"/>
    <mergeCell ref="G55:H55"/>
    <mergeCell ref="A54:F54"/>
    <mergeCell ref="A55:F55"/>
    <mergeCell ref="A56:F56"/>
    <mergeCell ref="G54:H54"/>
    <mergeCell ref="G69:H69"/>
    <mergeCell ref="G66:H66"/>
    <mergeCell ref="A62:H62"/>
    <mergeCell ref="G59:H59"/>
    <mergeCell ref="G57:H57"/>
    <mergeCell ref="G61:H61"/>
    <mergeCell ref="A57:F57"/>
    <mergeCell ref="A59:F59"/>
    <mergeCell ref="A60:F60"/>
    <mergeCell ref="A61:F61"/>
    <mergeCell ref="A63:F63"/>
    <mergeCell ref="A64:F64"/>
    <mergeCell ref="A69:F69"/>
    <mergeCell ref="A58:F58"/>
    <mergeCell ref="G67:H67"/>
    <mergeCell ref="G68:H68"/>
    <mergeCell ref="A82:C82"/>
    <mergeCell ref="A75:H75"/>
    <mergeCell ref="A77:H77"/>
    <mergeCell ref="E79:H79"/>
    <mergeCell ref="A70:H70"/>
    <mergeCell ref="A72:H72"/>
    <mergeCell ref="A73:H73"/>
    <mergeCell ref="A76:H76"/>
    <mergeCell ref="A71:H71"/>
    <mergeCell ref="C74:G74"/>
    <mergeCell ref="C78:G78"/>
    <mergeCell ref="A1:H1"/>
    <mergeCell ref="A2:H2"/>
    <mergeCell ref="A53:H53"/>
    <mergeCell ref="G3:H3"/>
    <mergeCell ref="G52:H52"/>
    <mergeCell ref="G4:H4"/>
    <mergeCell ref="G5:H5"/>
    <mergeCell ref="G51:H51"/>
    <mergeCell ref="A3:F3"/>
    <mergeCell ref="A4:F4"/>
    <mergeCell ref="A5:F5"/>
    <mergeCell ref="E6:F6"/>
    <mergeCell ref="A51:F51"/>
    <mergeCell ref="A52:F52"/>
    <mergeCell ref="A7:H7"/>
    <mergeCell ref="A26:H26"/>
    <mergeCell ref="G65:H65"/>
    <mergeCell ref="A67:F67"/>
    <mergeCell ref="A68:F68"/>
    <mergeCell ref="A65:F65"/>
    <mergeCell ref="A66:F66"/>
    <mergeCell ref="G58:H58"/>
    <mergeCell ref="G63:H63"/>
    <mergeCell ref="G60:H60"/>
    <mergeCell ref="G56:H56"/>
    <mergeCell ref="G64:H64"/>
  </mergeCells>
  <pageMargins left="0.43307086614173201" right="0.43307086614173201" top="1.4450980392156862" bottom="0.74803149606299202" header="0.511811023622047" footer="0.511811023622047"/>
  <pageSetup paperSize="9" scale="24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Jamedzija</cp:lastModifiedBy>
  <cp:lastPrinted>2015-04-29T05:50:47Z</cp:lastPrinted>
  <dcterms:created xsi:type="dcterms:W3CDTF">2014-11-28T11:36:42Z</dcterms:created>
  <dcterms:modified xsi:type="dcterms:W3CDTF">2026-08-05T12:40:03Z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e45d7b85-5e2b-4f98-8337-66b6edd11ad0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